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:\COMPRAS\Licitação\SLIC - SEM PAPEL\EDITAIS\PREGÕES 2026\PRI 0008_2026\"/>
    </mc:Choice>
  </mc:AlternateContent>
  <xr:revisionPtr revIDLastSave="0" documentId="8_{F44B4362-EC8C-4ADA-BFAA-DB7F65CDD830}" xr6:coauthVersionLast="47" xr6:coauthVersionMax="47" xr10:uidLastSave="{00000000-0000-0000-0000-000000000000}"/>
  <bookViews>
    <workbookView xWindow="28680" yWindow="-120" windowWidth="29040" windowHeight="15720" activeTab="1" xr2:uid="{EDD36DD4-9969-4F86-A1C5-5DB361C7A5FD}"/>
  </bookViews>
  <sheets>
    <sheet name="ACETATO DE DEXAMETASONA" sheetId="20" r:id="rId1"/>
    <sheet name="ACIDO SALICILICO" sheetId="22" r:id="rId2"/>
    <sheet name="PADRAO AZATIOPRINA A" sheetId="32" r:id="rId3"/>
    <sheet name="AZATIOPRINA G" sheetId="12" r:id="rId4"/>
    <sheet name="GALANTAMINA" sheetId="10" r:id="rId5"/>
    <sheet name="CAPTOPRIL" sheetId="13" r:id="rId6"/>
    <sheet name="CITOSINA" sheetId="23" r:id="rId7"/>
    <sheet name="CLOROTIAZIDA" sheetId="19" r:id="rId8"/>
    <sheet name="USP DONEPEZIL" sheetId="14" r:id="rId9"/>
    <sheet name="USP ESTAVUDINA" sheetId="21" r:id="rId10"/>
    <sheet name="FENITOINA A" sheetId="17" r:id="rId11"/>
    <sheet name="FENITOINA B" sheetId="16" r:id="rId12"/>
    <sheet name="MERCAPTOPURINE" sheetId="15" r:id="rId13"/>
    <sheet name="PENICILILN" sheetId="18" r:id="rId14"/>
    <sheet name="CLORO - METIL - NITROIMIDAZOL" sheetId="27" r:id="rId15"/>
    <sheet name="BENZATINA" sheetId="26" r:id="rId16"/>
    <sheet name="BENZATHINE - PICO" sheetId="28" r:id="rId17"/>
    <sheet name="FENOBARBITAL A" sheetId="29" r:id="rId18"/>
    <sheet name="FENOBARBITAL B" sheetId="30" r:id="rId19"/>
    <sheet name="LAMIVUDINE" sheetId="24" r:id="rId20"/>
    <sheet name="ZIDOVUDINE" sheetId="25" r:id="rId21"/>
  </sheets>
  <definedNames>
    <definedName name="_xlnm.Print_Area" localSheetId="0">'ACETATO DE DEXAMETASONA'!$A$3:$J$30</definedName>
    <definedName name="_xlnm.Print_Area" localSheetId="1">'ACIDO SALICILICO'!$A$3:$J$30</definedName>
    <definedName name="_xlnm.Print_Area" localSheetId="3">'AZATIOPRINA G'!$A$3:$J$30</definedName>
    <definedName name="_xlnm.Print_Area" localSheetId="16">'BENZATHINE - PICO'!$A$3:$J$30</definedName>
    <definedName name="_xlnm.Print_Area" localSheetId="15">BENZATINA!$A$3:$J$30</definedName>
    <definedName name="_xlnm.Print_Area" localSheetId="5">CAPTOPRIL!$A$3:$J$30</definedName>
    <definedName name="_xlnm.Print_Area" localSheetId="6">CITOSINA!$A$3:$J$30</definedName>
    <definedName name="_xlnm.Print_Area" localSheetId="14">'CLORO - METIL - NITROIMIDAZOL'!$A$3:$J$30</definedName>
    <definedName name="_xlnm.Print_Area" localSheetId="7">CLOROTIAZIDA!$A$3:$J$30</definedName>
    <definedName name="_xlnm.Print_Area" localSheetId="10">'FENITOINA A'!$A$3:$J$30</definedName>
    <definedName name="_xlnm.Print_Area" localSheetId="11">'FENITOINA B'!$A$3:$J$30</definedName>
    <definedName name="_xlnm.Print_Area" localSheetId="17">'FENOBARBITAL A'!$A$3:$J$30</definedName>
    <definedName name="_xlnm.Print_Area" localSheetId="18">'FENOBARBITAL B'!$A$3:$J$30</definedName>
    <definedName name="_xlnm.Print_Area" localSheetId="4">GALANTAMINA!$A$3:$J$30</definedName>
    <definedName name="_xlnm.Print_Area" localSheetId="19">LAMIVUDINE!$A$3:$J$30</definedName>
    <definedName name="_xlnm.Print_Area" localSheetId="12">MERCAPTOPURINE!$A$3:$J$30</definedName>
    <definedName name="_xlnm.Print_Area" localSheetId="2">'PADRAO AZATIOPRINA A'!$A$3:$J$30</definedName>
    <definedName name="_xlnm.Print_Area" localSheetId="13">PENICILILN!$A$3:$J$30</definedName>
    <definedName name="_xlnm.Print_Area" localSheetId="8">'USP DONEPEZIL'!$A$3:$J$30</definedName>
    <definedName name="_xlnm.Print_Area" localSheetId="9">'USP ESTAVUDINA'!$A$3:$J$30</definedName>
    <definedName name="_xlnm.Print_Area" localSheetId="20">ZIDOVUDINE!$A$3:$J$30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30" l="1"/>
  <c r="I14" i="30" s="1"/>
  <c r="I13" i="29"/>
  <c r="I14" i="29" s="1"/>
  <c r="I13" i="28"/>
  <c r="I14" i="28" s="1"/>
  <c r="I13" i="27"/>
  <c r="I14" i="27" s="1"/>
  <c r="I13" i="26"/>
  <c r="I14" i="26" s="1"/>
  <c r="I13" i="25"/>
  <c r="I14" i="25" s="1"/>
  <c r="I13" i="24"/>
  <c r="I14" i="24" s="1"/>
  <c r="I13" i="23"/>
  <c r="I14" i="23" s="1"/>
  <c r="I13" i="22"/>
  <c r="I14" i="22" s="1"/>
  <c r="I13" i="21"/>
  <c r="I14" i="21" s="1"/>
  <c r="I13" i="20"/>
  <c r="I14" i="20" s="1"/>
  <c r="I13" i="19"/>
  <c r="I14" i="19" s="1"/>
  <c r="I13" i="18"/>
  <c r="I14" i="18" s="1"/>
  <c r="I13" i="17"/>
  <c r="I14" i="17" s="1"/>
  <c r="I13" i="16"/>
  <c r="I14" i="16" s="1"/>
  <c r="I13" i="15"/>
  <c r="I14" i="15" s="1"/>
  <c r="I13" i="14"/>
  <c r="I14" i="14" s="1"/>
  <c r="I13" i="13"/>
  <c r="I14" i="13" s="1"/>
  <c r="I13" i="12"/>
  <c r="I14" i="12" s="1"/>
  <c r="I13" i="32" l="1"/>
  <c r="I14" i="32" s="1"/>
  <c r="H15" i="32" s="1"/>
  <c r="I16" i="32" s="1"/>
  <c r="I13" i="10"/>
  <c r="I14" i="10" s="1"/>
  <c r="H15" i="10" s="1"/>
  <c r="I16" i="10" s="1"/>
  <c r="H15" i="30"/>
  <c r="I16" i="30" s="1"/>
  <c r="H15" i="29"/>
  <c r="I16" i="29" s="1"/>
  <c r="H15" i="28"/>
  <c r="I16" i="28" s="1"/>
  <c r="H15" i="27"/>
  <c r="I16" i="27" s="1"/>
  <c r="H15" i="26"/>
  <c r="I16" i="26" s="1"/>
  <c r="H15" i="25"/>
  <c r="I16" i="25" s="1"/>
  <c r="H15" i="24"/>
  <c r="I16" i="24" s="1"/>
  <c r="H15" i="23"/>
  <c r="I16" i="23" s="1"/>
  <c r="H15" i="22"/>
  <c r="I16" i="22" s="1"/>
  <c r="H15" i="21"/>
  <c r="I16" i="21" s="1"/>
  <c r="H15" i="20"/>
  <c r="I16" i="20" s="1"/>
  <c r="H15" i="19"/>
  <c r="I16" i="19"/>
  <c r="H15" i="18"/>
  <c r="I16" i="18" s="1"/>
  <c r="H15" i="17"/>
  <c r="I16" i="17" s="1"/>
  <c r="H15" i="16"/>
  <c r="I16" i="16" s="1"/>
  <c r="H15" i="15"/>
  <c r="I16" i="15" s="1"/>
  <c r="H15" i="14"/>
  <c r="I16" i="14" s="1"/>
  <c r="H15" i="13"/>
  <c r="I16" i="13" s="1"/>
  <c r="H15" i="12"/>
  <c r="I16" i="12" s="1"/>
  <c r="I20" i="32" l="1"/>
  <c r="I19" i="32"/>
  <c r="I19" i="30"/>
  <c r="I23" i="30" s="1"/>
  <c r="I19" i="29"/>
  <c r="I19" i="28"/>
  <c r="I20" i="28"/>
  <c r="I19" i="27"/>
  <c r="I20" i="26"/>
  <c r="I21" i="26" s="1"/>
  <c r="I19" i="26"/>
  <c r="I20" i="25"/>
  <c r="I21" i="25" s="1"/>
  <c r="I19" i="25"/>
  <c r="I20" i="24"/>
  <c r="I21" i="24" s="1"/>
  <c r="I19" i="24"/>
  <c r="I19" i="23"/>
  <c r="I19" i="22"/>
  <c r="I20" i="21"/>
  <c r="I21" i="21" s="1"/>
  <c r="I19" i="21"/>
  <c r="I19" i="20"/>
  <c r="I19" i="19"/>
  <c r="I20" i="18"/>
  <c r="I21" i="18" s="1"/>
  <c r="I19" i="18"/>
  <c r="I20" i="17"/>
  <c r="I19" i="17"/>
  <c r="I20" i="16"/>
  <c r="I21" i="16" s="1"/>
  <c r="I19" i="16"/>
  <c r="I20" i="15"/>
  <c r="I19" i="15"/>
  <c r="I19" i="14"/>
  <c r="I19" i="13"/>
  <c r="I20" i="12"/>
  <c r="I19" i="12"/>
  <c r="I19" i="10"/>
  <c r="I21" i="32" l="1"/>
  <c r="I23" i="29"/>
  <c r="I21" i="28"/>
  <c r="I23" i="27"/>
  <c r="I23" i="26"/>
  <c r="I23" i="25"/>
  <c r="I23" i="24"/>
  <c r="I23" i="23"/>
  <c r="I23" i="22"/>
  <c r="I23" i="21"/>
  <c r="I23" i="19"/>
  <c r="I23" i="18"/>
  <c r="I21" i="17"/>
  <c r="I23" i="16"/>
  <c r="I21" i="15"/>
  <c r="I23" i="14"/>
  <c r="I21" i="12"/>
  <c r="I23" i="10"/>
  <c r="I23" i="32" l="1"/>
  <c r="I23" i="28"/>
  <c r="I23" i="17"/>
  <c r="I23" i="15"/>
  <c r="I23" i="12"/>
</calcChain>
</file>

<file path=xl/sharedStrings.xml><?xml version="1.0" encoding="utf-8"?>
<sst xmlns="http://schemas.openxmlformats.org/spreadsheetml/2006/main" count="966" uniqueCount="68">
  <si>
    <t/>
  </si>
  <si>
    <t>PLANILHA DE CÁLCULO</t>
  </si>
  <si>
    <t>COMPARAÇÃO ENTRE OS PREÇOS DOS PRODUTOS IMPORTADOS E OS DE FABRICAÇÃO BRASILEIRA</t>
  </si>
  <si>
    <t>EMPRESA:</t>
  </si>
  <si>
    <t>PRODUTO:</t>
  </si>
  <si>
    <t>QUANTIDADE:</t>
  </si>
  <si>
    <t>PREÇO UNIT. CIF DA PROPOSTA:</t>
  </si>
  <si>
    <t>MOEDA:</t>
  </si>
  <si>
    <t>DÓLAR</t>
  </si>
  <si>
    <t>COTAÇÃO DE:</t>
  </si>
  <si>
    <t>VALOR</t>
  </si>
  <si>
    <t>PREÇO UNIT. CIF EM (R$):</t>
  </si>
  <si>
    <t>PREÇO TOTAL CIF EM (R$):</t>
  </si>
  <si>
    <t>TAXA FRETE:</t>
  </si>
  <si>
    <t>VALOR 1 :</t>
  </si>
  <si>
    <t>ADICIONAL RELATIVO AO ARTIGO 189 DO DECRETO 91030/85</t>
  </si>
  <si>
    <t>I.P.I:</t>
  </si>
  <si>
    <t>S/CIF+I.I:</t>
  </si>
  <si>
    <t>ICMS:</t>
  </si>
  <si>
    <t>VALOR 2 :</t>
  </si>
  <si>
    <t>VALOR TOTAL 1 + 2  :</t>
  </si>
  <si>
    <t>VALOR UNITÁRIO FINAL:</t>
  </si>
  <si>
    <t>PREENCHIDO POR:</t>
  </si>
  <si>
    <t>Setor de importação  FURP</t>
  </si>
  <si>
    <t>VISTO:</t>
  </si>
  <si>
    <t>DATA:</t>
  </si>
  <si>
    <t>PIS</t>
  </si>
  <si>
    <t>COFINS</t>
  </si>
  <si>
    <t xml:space="preserve">Para outras unidades federetivas onde ocorrer a nacionalização a alíquota será: </t>
  </si>
  <si>
    <t>S/0,82(X0,18):</t>
  </si>
  <si>
    <t>17% -  Rio Grande do Sul, Santa Catarina, Mato Grosso, Espirito Santo e Mato Grosso do Sul;</t>
  </si>
  <si>
    <t>18% - Rio Grande do Norte, Amapá e São Paulo</t>
  </si>
  <si>
    <t xml:space="preserve">19% - Alagoas, Acre, Sergipe, Goiás e Para; </t>
  </si>
  <si>
    <t xml:space="preserve">19,5% - Paraná e Rondônia; 20% - Distrito Federal, Ceará, Amazonas, Paraíba, Tocantins e Roraima; </t>
  </si>
  <si>
    <t xml:space="preserve">20,5% - Bahia e Pernambuco; </t>
  </si>
  <si>
    <t>21% Piauí e</t>
  </si>
  <si>
    <t xml:space="preserve"> 22% Rio de Janeiro.</t>
  </si>
  <si>
    <t>Para as empresas que se aproveitarem do Decreto a aliquota de ICMS é 0%</t>
  </si>
  <si>
    <t xml:space="preserve"> </t>
  </si>
  <si>
    <t xml:space="preserve">FUNDAÇÃO PARA O REMÉDIO POPULAR </t>
  </si>
  <si>
    <t>MG</t>
  </si>
  <si>
    <t>US$ 50,00</t>
  </si>
  <si>
    <t>GALANTAMINA</t>
  </si>
  <si>
    <t>AZATIOPRINA G</t>
  </si>
  <si>
    <t xml:space="preserve">FRETE(R$): </t>
  </si>
  <si>
    <t>SEGURO</t>
  </si>
  <si>
    <t>CAPTOPRIL</t>
  </si>
  <si>
    <t>USP DONEPEZIL</t>
  </si>
  <si>
    <t>MERCAPTOPURINE</t>
  </si>
  <si>
    <t>FENITOINA B</t>
  </si>
  <si>
    <t>FENITOINA A</t>
  </si>
  <si>
    <t>PENICILILN</t>
  </si>
  <si>
    <t>CLOROTIAZIDA</t>
  </si>
  <si>
    <t>ACETATO DE DEXAMETASONA</t>
  </si>
  <si>
    <t>USP ESTAVUDINA</t>
  </si>
  <si>
    <t>ACIDO SALICILICO</t>
  </si>
  <si>
    <t>CITOSINA</t>
  </si>
  <si>
    <t>BENZATINA</t>
  </si>
  <si>
    <t>CLORO - METIL - NITROIMIDAZOL</t>
  </si>
  <si>
    <t>BENZATHINE</t>
  </si>
  <si>
    <t>FENOBARBITAL A</t>
  </si>
  <si>
    <t xml:space="preserve"> m</t>
  </si>
  <si>
    <t>PREÇO TOTAL CIF DA PROPOSTA:</t>
  </si>
  <si>
    <t>PADRÃO AZATIOPRINA A</t>
  </si>
  <si>
    <t>PREÇO TOTAL TOTAL DA PROPOSTA:</t>
  </si>
  <si>
    <t>ZIDOVUDINE</t>
  </si>
  <si>
    <t>LAMIVUDINE</t>
  </si>
  <si>
    <t>FENOBARBITAL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</si>
</sst>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0.00;[Red]0.00"/>
    <numFmt numFmtId="165" formatCode="0.0000"/>
    <numFmt numFmtId="166" formatCode="#,##0.0000;[Red]#,##0.0000"/>
    <numFmt numFmtId="167" formatCode="#,##0.00;[Red]#,##0.00"/>
    <numFmt numFmtId="168" formatCode="0.0%"/>
    <numFmt numFmtId="169" formatCode="&quot;R$&quot;\ #,##0.00"/>
  </numFmts>
  <fonts count="9" x14ac:knownFonts="1">
    <font>
      <sz val="10"/>
      <name val="Arial"/>
    </font>
    <font>
      <sz val="10"/>
      <name val="Arial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b/>
      <sz val="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/>
      <bottom/>
      <diagonal/>
    </border>
    <border>
      <left style="thin">
        <color indexed="64"/>
      </left>
      <right style="thin">
        <color theme="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2"/>
      </top>
      <bottom/>
      <diagonal/>
    </border>
    <border>
      <left/>
      <right style="medium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1"/>
      </bottom>
      <diagonal/>
    </border>
    <border>
      <left/>
      <right style="medium">
        <color indexed="64"/>
      </right>
      <top style="thin">
        <color theme="1"/>
      </top>
      <bottom style="thin">
        <color indexed="64"/>
      </bottom>
      <diagonal/>
    </border>
    <border>
      <left/>
      <right style="medium">
        <color theme="1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medium">
        <color theme="1"/>
      </right>
      <top/>
      <bottom style="thin">
        <color theme="1"/>
      </bottom>
      <diagonal/>
    </border>
    <border>
      <left style="medium">
        <color theme="1"/>
      </left>
      <right/>
      <top/>
      <bottom/>
      <diagonal/>
    </border>
    <border>
      <left/>
      <right/>
      <top style="medium">
        <color indexed="64"/>
      </top>
      <bottom style="medium">
        <color theme="1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2">
    <xf numFmtId="0" fontId="0" fillId="0" borderId="0" xfId="0"/>
    <xf numFmtId="0" fontId="0" fillId="0" borderId="2" xfId="0" applyBorder="1"/>
    <xf numFmtId="0" fontId="0" fillId="0" borderId="4" xfId="0" applyBorder="1"/>
    <xf numFmtId="0" fontId="0" fillId="0" borderId="8" xfId="0" applyBorder="1"/>
    <xf numFmtId="0" fontId="0" fillId="0" borderId="10" xfId="0" applyBorder="1"/>
    <xf numFmtId="0" fontId="0" fillId="0" borderId="12" xfId="0" applyBorder="1"/>
    <xf numFmtId="0" fontId="3" fillId="2" borderId="9" xfId="0" applyFont="1" applyFill="1" applyBorder="1"/>
    <xf numFmtId="0" fontId="3" fillId="2" borderId="10" xfId="0" applyFont="1" applyFill="1" applyBorder="1"/>
    <xf numFmtId="0" fontId="0" fillId="2" borderId="10" xfId="0" applyFill="1" applyBorder="1"/>
    <xf numFmtId="0" fontId="3" fillId="2" borderId="12" xfId="0" applyFont="1" applyFill="1" applyBorder="1"/>
    <xf numFmtId="0" fontId="5" fillId="0" borderId="18" xfId="0" applyFont="1" applyBorder="1"/>
    <xf numFmtId="0" fontId="0" fillId="0" borderId="19" xfId="0" applyBorder="1"/>
    <xf numFmtId="0" fontId="0" fillId="0" borderId="20" xfId="0" applyBorder="1"/>
    <xf numFmtId="0" fontId="3" fillId="0" borderId="10" xfId="0" applyFont="1" applyBorder="1"/>
    <xf numFmtId="0" fontId="4" fillId="0" borderId="10" xfId="0" applyFont="1" applyBorder="1"/>
    <xf numFmtId="3" fontId="6" fillId="0" borderId="10" xfId="0" applyNumberFormat="1" applyFont="1" applyBorder="1"/>
    <xf numFmtId="0" fontId="3" fillId="0" borderId="16" xfId="0" applyFont="1" applyBorder="1"/>
    <xf numFmtId="3" fontId="3" fillId="0" borderId="19" xfId="0" applyNumberFormat="1" applyFont="1" applyBorder="1"/>
    <xf numFmtId="0" fontId="3" fillId="0" borderId="19" xfId="0" applyFont="1" applyBorder="1"/>
    <xf numFmtId="3" fontId="3" fillId="0" borderId="18" xfId="0" applyNumberFormat="1" applyFont="1" applyBorder="1"/>
    <xf numFmtId="0" fontId="3" fillId="0" borderId="2" xfId="0" applyFont="1" applyBorder="1"/>
    <xf numFmtId="4" fontId="3" fillId="0" borderId="20" xfId="0" applyNumberFormat="1" applyFont="1" applyBorder="1"/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4" fontId="3" fillId="0" borderId="26" xfId="0" applyNumberFormat="1" applyFont="1" applyBorder="1"/>
    <xf numFmtId="2" fontId="3" fillId="0" borderId="27" xfId="0" applyNumberFormat="1" applyFont="1" applyBorder="1"/>
    <xf numFmtId="164" fontId="3" fillId="0" borderId="28" xfId="0" applyNumberFormat="1" applyFont="1" applyBorder="1" applyAlignment="1">
      <alignment horizontal="right"/>
    </xf>
    <xf numFmtId="0" fontId="3" fillId="0" borderId="25" xfId="0" applyFont="1" applyBorder="1" applyAlignment="1">
      <alignment horizontal="center"/>
    </xf>
    <xf numFmtId="0" fontId="3" fillId="0" borderId="27" xfId="0" applyFont="1" applyBorder="1"/>
    <xf numFmtId="14" fontId="3" fillId="0" borderId="25" xfId="0" applyNumberFormat="1" applyFont="1" applyBorder="1"/>
    <xf numFmtId="14" fontId="3" fillId="0" borderId="25" xfId="0" applyNumberFormat="1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166" fontId="3" fillId="0" borderId="28" xfId="0" applyNumberFormat="1" applyFont="1" applyBorder="1" applyAlignment="1">
      <alignment horizontal="right"/>
    </xf>
    <xf numFmtId="0" fontId="3" fillId="0" borderId="30" xfId="0" applyFont="1" applyBorder="1"/>
    <xf numFmtId="4" fontId="3" fillId="0" borderId="27" xfId="0" applyNumberFormat="1" applyFont="1" applyBorder="1"/>
    <xf numFmtId="4" fontId="3" fillId="0" borderId="25" xfId="0" applyNumberFormat="1" applyFont="1" applyBorder="1"/>
    <xf numFmtId="0" fontId="7" fillId="0" borderId="31" xfId="0" applyFont="1" applyBorder="1" applyAlignment="1">
      <alignment horizontal="center"/>
    </xf>
    <xf numFmtId="164" fontId="3" fillId="0" borderId="25" xfId="0" applyNumberFormat="1" applyFont="1" applyBorder="1" applyAlignment="1">
      <alignment horizontal="right"/>
    </xf>
    <xf numFmtId="2" fontId="3" fillId="0" borderId="25" xfId="0" applyNumberFormat="1" applyFont="1" applyBorder="1"/>
    <xf numFmtId="164" fontId="3" fillId="0" borderId="12" xfId="0" applyNumberFormat="1" applyFont="1" applyBorder="1" applyAlignment="1">
      <alignment horizontal="right"/>
    </xf>
    <xf numFmtId="0" fontId="0" fillId="2" borderId="13" xfId="0" applyFill="1" applyBorder="1"/>
    <xf numFmtId="0" fontId="0" fillId="2" borderId="14" xfId="0" applyFill="1" applyBorder="1"/>
    <xf numFmtId="0" fontId="0" fillId="2" borderId="15" xfId="0" applyFill="1" applyBorder="1"/>
    <xf numFmtId="164" fontId="3" fillId="0" borderId="25" xfId="0" applyNumberFormat="1" applyFont="1" applyBorder="1"/>
    <xf numFmtId="9" fontId="3" fillId="0" borderId="25" xfId="1" applyFont="1" applyBorder="1"/>
    <xf numFmtId="9" fontId="3" fillId="0" borderId="25" xfId="0" applyNumberFormat="1" applyFont="1" applyBorder="1"/>
    <xf numFmtId="164" fontId="3" fillId="0" borderId="28" xfId="0" applyNumberFormat="1" applyFont="1" applyBorder="1"/>
    <xf numFmtId="0" fontId="3" fillId="0" borderId="0" xfId="0" applyFont="1"/>
    <xf numFmtId="0" fontId="7" fillId="0" borderId="27" xfId="0" applyFont="1" applyBorder="1" applyAlignment="1">
      <alignment horizontal="left" vertical="center"/>
    </xf>
    <xf numFmtId="0" fontId="7" fillId="0" borderId="25" xfId="0" applyFont="1" applyBorder="1"/>
    <xf numFmtId="164" fontId="7" fillId="0" borderId="25" xfId="0" applyNumberFormat="1" applyFont="1" applyBorder="1"/>
    <xf numFmtId="164" fontId="3" fillId="0" borderId="12" xfId="0" applyNumberFormat="1" applyFont="1" applyBorder="1"/>
    <xf numFmtId="164" fontId="3" fillId="0" borderId="20" xfId="0" applyNumberFormat="1" applyFont="1" applyBorder="1"/>
    <xf numFmtId="164" fontId="2" fillId="0" borderId="12" xfId="0" applyNumberFormat="1" applyFont="1" applyBorder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0" xfId="0" applyFont="1"/>
    <xf numFmtId="0" fontId="2" fillId="0" borderId="7" xfId="0" applyFont="1" applyBorder="1"/>
    <xf numFmtId="0" fontId="2" fillId="0" borderId="9" xfId="0" applyFont="1" applyBorder="1"/>
    <xf numFmtId="14" fontId="2" fillId="0" borderId="10" xfId="0" applyNumberFormat="1" applyFont="1" applyBorder="1"/>
    <xf numFmtId="0" fontId="2" fillId="0" borderId="11" xfId="0" applyFont="1" applyBorder="1"/>
    <xf numFmtId="9" fontId="3" fillId="0" borderId="25" xfId="1" applyFont="1" applyFill="1" applyBorder="1"/>
    <xf numFmtId="168" fontId="3" fillId="3" borderId="25" xfId="1" applyNumberFormat="1" applyFont="1" applyFill="1" applyBorder="1"/>
    <xf numFmtId="0" fontId="3" fillId="0" borderId="29" xfId="0" applyFont="1" applyBorder="1"/>
    <xf numFmtId="43" fontId="3" fillId="0" borderId="27" xfId="2" applyFont="1" applyBorder="1" applyAlignment="1"/>
    <xf numFmtId="43" fontId="3" fillId="0" borderId="33" xfId="2" applyFont="1" applyBorder="1" applyAlignment="1"/>
    <xf numFmtId="0" fontId="0" fillId="5" borderId="13" xfId="0" applyFill="1" applyBorder="1"/>
    <xf numFmtId="0" fontId="0" fillId="5" borderId="14" xfId="0" applyFill="1" applyBorder="1"/>
    <xf numFmtId="0" fontId="0" fillId="5" borderId="15" xfId="0" applyFill="1" applyBorder="1"/>
    <xf numFmtId="0" fontId="0" fillId="5" borderId="2" xfId="0" applyFill="1" applyBorder="1"/>
    <xf numFmtId="167" fontId="3" fillId="9" borderId="25" xfId="0" applyNumberFormat="1" applyFont="1" applyFill="1" applyBorder="1" applyAlignment="1">
      <alignment horizontal="right"/>
    </xf>
    <xf numFmtId="4" fontId="3" fillId="9" borderId="27" xfId="0" applyNumberFormat="1" applyFont="1" applyFill="1" applyBorder="1"/>
    <xf numFmtId="165" fontId="3" fillId="6" borderId="27" xfId="0" applyNumberFormat="1" applyFont="1" applyFill="1" applyBorder="1" applyAlignment="1">
      <alignment horizontal="right"/>
    </xf>
    <xf numFmtId="4" fontId="3" fillId="10" borderId="27" xfId="0" applyNumberFormat="1" applyFont="1" applyFill="1" applyBorder="1"/>
    <xf numFmtId="43" fontId="3" fillId="11" borderId="23" xfId="2" applyFont="1" applyFill="1" applyBorder="1" applyAlignment="1">
      <alignment horizontal="right"/>
    </xf>
    <xf numFmtId="0" fontId="3" fillId="7" borderId="24" xfId="0" applyFont="1" applyFill="1" applyBorder="1"/>
    <xf numFmtId="0" fontId="6" fillId="7" borderId="1" xfId="0" applyFont="1" applyFill="1" applyBorder="1"/>
    <xf numFmtId="0" fontId="6" fillId="7" borderId="2" xfId="0" applyFont="1" applyFill="1" applyBorder="1"/>
    <xf numFmtId="0" fontId="6" fillId="7" borderId="4" xfId="0" applyFont="1" applyFill="1" applyBorder="1"/>
    <xf numFmtId="0" fontId="6" fillId="7" borderId="5" xfId="0" applyFont="1" applyFill="1" applyBorder="1" applyAlignment="1">
      <alignment horizontal="center"/>
    </xf>
    <xf numFmtId="0" fontId="6" fillId="7" borderId="0" xfId="0" applyFont="1" applyFill="1" applyAlignment="1">
      <alignment horizontal="center"/>
    </xf>
    <xf numFmtId="0" fontId="6" fillId="7" borderId="8" xfId="0" applyFont="1" applyFill="1" applyBorder="1" applyAlignment="1">
      <alignment horizontal="center"/>
    </xf>
    <xf numFmtId="4" fontId="3" fillId="11" borderId="27" xfId="0" applyNumberFormat="1" applyFont="1" applyFill="1" applyBorder="1"/>
    <xf numFmtId="4" fontId="3" fillId="13" borderId="11" xfId="0" applyNumberFormat="1" applyFont="1" applyFill="1" applyBorder="1"/>
    <xf numFmtId="0" fontId="0" fillId="14" borderId="2" xfId="0" applyFill="1" applyBorder="1"/>
    <xf numFmtId="0" fontId="0" fillId="14" borderId="4" xfId="0" applyFill="1" applyBorder="1"/>
    <xf numFmtId="0" fontId="6" fillId="14" borderId="5" xfId="0" applyFont="1" applyFill="1" applyBorder="1" applyAlignment="1">
      <alignment vertical="center"/>
    </xf>
    <xf numFmtId="0" fontId="0" fillId="14" borderId="0" xfId="0" applyFill="1"/>
    <xf numFmtId="0" fontId="0" fillId="14" borderId="8" xfId="0" applyFill="1" applyBorder="1"/>
    <xf numFmtId="0" fontId="6" fillId="14" borderId="9" xfId="0" applyFont="1" applyFill="1" applyBorder="1" applyAlignment="1">
      <alignment vertical="center"/>
    </xf>
    <xf numFmtId="0" fontId="0" fillId="14" borderId="10" xfId="0" applyFill="1" applyBorder="1"/>
    <xf numFmtId="0" fontId="0" fillId="14" borderId="12" xfId="0" applyFill="1" applyBorder="1"/>
    <xf numFmtId="0" fontId="6" fillId="14" borderId="13" xfId="0" applyFont="1" applyFill="1" applyBorder="1" applyAlignment="1">
      <alignment vertical="center"/>
    </xf>
    <xf numFmtId="0" fontId="0" fillId="14" borderId="14" xfId="0" applyFill="1" applyBorder="1"/>
    <xf numFmtId="0" fontId="0" fillId="14" borderId="15" xfId="0" applyFill="1" applyBorder="1"/>
    <xf numFmtId="3" fontId="3" fillId="4" borderId="29" xfId="0" applyNumberFormat="1" applyFont="1" applyFill="1" applyBorder="1" applyAlignment="1">
      <alignment horizontal="right"/>
    </xf>
    <xf numFmtId="2" fontId="3" fillId="0" borderId="27" xfId="1" applyNumberFormat="1" applyFont="1" applyBorder="1" applyAlignment="1">
      <alignment horizontal="left" indent="15"/>
    </xf>
    <xf numFmtId="2" fontId="3" fillId="0" borderId="25" xfId="1" applyNumberFormat="1" applyFont="1" applyBorder="1" applyAlignment="1">
      <alignment horizontal="left" indent="15"/>
    </xf>
    <xf numFmtId="10" fontId="3" fillId="0" borderId="33" xfId="1" applyNumberFormat="1" applyFont="1" applyBorder="1" applyAlignment="1">
      <alignment horizontal="left" indent="15"/>
    </xf>
    <xf numFmtId="43" fontId="3" fillId="0" borderId="25" xfId="2" applyFont="1" applyBorder="1" applyAlignment="1"/>
    <xf numFmtId="0" fontId="2" fillId="0" borderId="1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69" fontId="3" fillId="11" borderId="18" xfId="0" applyNumberFormat="1" applyFont="1" applyFill="1" applyBorder="1"/>
    <xf numFmtId="43" fontId="0" fillId="0" borderId="0" xfId="0" applyNumberFormat="1"/>
    <xf numFmtId="167" fontId="3" fillId="3" borderId="25" xfId="0" applyNumberFormat="1" applyFont="1" applyFill="1" applyBorder="1" applyAlignment="1">
      <alignment horizontal="right"/>
    </xf>
    <xf numFmtId="9" fontId="7" fillId="0" borderId="29" xfId="0" applyNumberFormat="1" applyFont="1" applyBorder="1" applyAlignment="1">
      <alignment horizontal="center"/>
    </xf>
    <xf numFmtId="0" fontId="5" fillId="8" borderId="10" xfId="0" applyFont="1" applyFill="1" applyBorder="1" applyAlignment="1">
      <alignment horizontal="center"/>
    </xf>
    <xf numFmtId="0" fontId="7" fillId="0" borderId="25" xfId="0" applyFont="1" applyBorder="1" applyAlignment="1">
      <alignment horizontal="left" vertical="center"/>
    </xf>
    <xf numFmtId="0" fontId="5" fillId="3" borderId="10" xfId="0" applyFont="1" applyFill="1" applyBorder="1" applyAlignment="1">
      <alignment horizontal="center"/>
    </xf>
    <xf numFmtId="10" fontId="3" fillId="0" borderId="33" xfId="1" applyNumberFormat="1" applyFont="1" applyBorder="1" applyAlignment="1">
      <alignment horizontal="right"/>
    </xf>
    <xf numFmtId="164" fontId="3" fillId="0" borderId="36" xfId="0" applyNumberFormat="1" applyFont="1" applyBorder="1"/>
    <xf numFmtId="169" fontId="3" fillId="11" borderId="37" xfId="0" applyNumberFormat="1" applyFont="1" applyFill="1" applyBorder="1"/>
    <xf numFmtId="43" fontId="3" fillId="0" borderId="28" xfId="2" applyFont="1" applyBorder="1" applyAlignment="1"/>
    <xf numFmtId="0" fontId="0" fillId="0" borderId="39" xfId="0" applyBorder="1"/>
    <xf numFmtId="43" fontId="3" fillId="0" borderId="40" xfId="2" applyFont="1" applyBorder="1" applyAlignment="1"/>
    <xf numFmtId="0" fontId="0" fillId="0" borderId="5" xfId="0" applyBorder="1"/>
    <xf numFmtId="43" fontId="3" fillId="0" borderId="41" xfId="2" applyFont="1" applyBorder="1" applyAlignment="1"/>
    <xf numFmtId="169" fontId="3" fillId="11" borderId="27" xfId="0" applyNumberFormat="1" applyFont="1" applyFill="1" applyBorder="1"/>
    <xf numFmtId="43" fontId="3" fillId="0" borderId="42" xfId="2" applyFont="1" applyBorder="1" applyAlignment="1"/>
    <xf numFmtId="10" fontId="3" fillId="0" borderId="43" xfId="1" applyNumberFormat="1" applyFont="1" applyBorder="1" applyAlignment="1">
      <alignment horizontal="right"/>
    </xf>
    <xf numFmtId="0" fontId="0" fillId="0" borderId="43" xfId="0" applyBorder="1"/>
    <xf numFmtId="43" fontId="3" fillId="0" borderId="44" xfId="2" applyFont="1" applyBorder="1" applyAlignment="1"/>
    <xf numFmtId="43" fontId="3" fillId="0" borderId="45" xfId="2" applyFont="1" applyBorder="1" applyAlignment="1"/>
    <xf numFmtId="43" fontId="3" fillId="0" borderId="47" xfId="2" applyFont="1" applyBorder="1" applyAlignment="1"/>
    <xf numFmtId="164" fontId="3" fillId="0" borderId="46" xfId="0" applyNumberFormat="1" applyFont="1" applyBorder="1"/>
    <xf numFmtId="164" fontId="3" fillId="0" borderId="48" xfId="0" applyNumberFormat="1" applyFont="1" applyBorder="1"/>
    <xf numFmtId="43" fontId="3" fillId="0" borderId="49" xfId="2" applyFont="1" applyBorder="1" applyAlignment="1"/>
    <xf numFmtId="43" fontId="3" fillId="0" borderId="51" xfId="2" applyFont="1" applyBorder="1" applyAlignment="1"/>
    <xf numFmtId="169" fontId="3" fillId="11" borderId="50" xfId="0" applyNumberFormat="1" applyFont="1" applyFill="1" applyBorder="1"/>
    <xf numFmtId="43" fontId="3" fillId="0" borderId="53" xfId="2" applyFont="1" applyBorder="1" applyAlignment="1"/>
    <xf numFmtId="43" fontId="3" fillId="0" borderId="52" xfId="2" applyFont="1" applyBorder="1" applyAlignment="1"/>
    <xf numFmtId="0" fontId="0" fillId="0" borderId="54" xfId="0" applyBorder="1"/>
    <xf numFmtId="3" fontId="3" fillId="4" borderId="38" xfId="0" applyNumberFormat="1" applyFont="1" applyFill="1" applyBorder="1" applyAlignment="1">
      <alignment horizontal="right"/>
    </xf>
    <xf numFmtId="0" fontId="0" fillId="5" borderId="55" xfId="0" applyFill="1" applyBorder="1"/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6" borderId="1" xfId="0" quotePrefix="1" applyFill="1" applyBorder="1" applyAlignment="1">
      <alignment horizontal="center"/>
    </xf>
    <xf numFmtId="0" fontId="0" fillId="6" borderId="2" xfId="0" quotePrefix="1" applyFill="1" applyBorder="1" applyAlignment="1">
      <alignment horizontal="center"/>
    </xf>
    <xf numFmtId="0" fontId="0" fillId="6" borderId="32" xfId="0" quotePrefix="1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2" fillId="7" borderId="13" xfId="0" applyFont="1" applyFill="1" applyBorder="1" applyAlignment="1">
      <alignment horizontal="center"/>
    </xf>
    <xf numFmtId="0" fontId="2" fillId="7" borderId="14" xfId="0" applyFont="1" applyFill="1" applyBorder="1" applyAlignment="1">
      <alignment horizontal="center"/>
    </xf>
    <xf numFmtId="0" fontId="2" fillId="7" borderId="15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34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8" borderId="23" xfId="0" applyFont="1" applyFill="1" applyBorder="1" applyAlignment="1">
      <alignment horizontal="center"/>
    </xf>
    <xf numFmtId="0" fontId="5" fillId="8" borderId="35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3" fillId="12" borderId="21" xfId="0" applyFont="1" applyFill="1" applyBorder="1" applyAlignment="1">
      <alignment horizontal="center"/>
    </xf>
    <xf numFmtId="0" fontId="3" fillId="12" borderId="35" xfId="0" applyFont="1" applyFill="1" applyBorder="1" applyAlignment="1">
      <alignment horizontal="center"/>
    </xf>
    <xf numFmtId="0" fontId="3" fillId="12" borderId="22" xfId="0" applyFont="1" applyFill="1" applyBorder="1" applyAlignment="1">
      <alignment horizontal="center"/>
    </xf>
    <xf numFmtId="0" fontId="8" fillId="7" borderId="13" xfId="0" applyFont="1" applyFill="1" applyBorder="1" applyAlignment="1">
      <alignment horizontal="center"/>
    </xf>
    <xf numFmtId="0" fontId="8" fillId="7" borderId="14" xfId="0" applyFont="1" applyFill="1" applyBorder="1" applyAlignment="1">
      <alignment horizontal="center"/>
    </xf>
    <xf numFmtId="0" fontId="8" fillId="7" borderId="15" xfId="0" applyFont="1" applyFill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5" fillId="6" borderId="21" xfId="0" applyFont="1" applyFill="1" applyBorder="1" applyAlignment="1">
      <alignment horizontal="center"/>
    </xf>
    <xf numFmtId="0" fontId="5" fillId="6" borderId="35" xfId="0" applyFont="1" applyFill="1" applyBorder="1" applyAlignment="1">
      <alignment horizontal="center"/>
    </xf>
    <xf numFmtId="0" fontId="5" fillId="6" borderId="22" xfId="0" applyFont="1" applyFill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22" xfId="0" applyFont="1" applyBorder="1" applyAlignment="1">
      <alignment horizontal="left"/>
    </xf>
  </cellXfs>
  <cellStyles count="3">
    <cellStyle name="Normal" xfId="0" builtinId="0"/>
    <cellStyle name="Porcentagem" xfId="1" builtinId="5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6641-D462-4909-AC2D-4017F16217DD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0.5703125" customWidth="1"/>
    <col min="7" max="8" width="9.140625" customWidth="1"/>
    <col min="9" max="9" width="6.85546875" bestFit="1" customWidth="1"/>
    <col min="10" max="10" width="6.5703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ht="12.75" customHeight="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8C80F-EC30-444A-9F27-105C3C47A1A6}">
  <dimension ref="A2:J40"/>
  <sheetViews>
    <sheetView tabSelected="1" topLeftCell="A6" zoomScale="130" zoomScaleNormal="130" workbookViewId="0">
      <selection activeCell="M30" sqref="M30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B615-715C-490F-B744-ADC64B89C9A1}">
  <dimension ref="A2:J40"/>
  <sheetViews>
    <sheetView topLeftCell="A7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.28515625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63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62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A7:B7"/>
    <mergeCell ref="A3:G3"/>
    <mergeCell ref="H3:J3"/>
    <mergeCell ref="A4:G4"/>
    <mergeCell ref="H4:J4"/>
    <mergeCell ref="A5:J5"/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9758B-9AC1-4010-A7BF-BEE2BD9F0910}">
  <dimension ref="A2:J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7.42578125" customWidth="1"/>
    <col min="7" max="8" width="9.140625" customWidth="1"/>
    <col min="9" max="9" width="6.85546875" bestFit="1" customWidth="1"/>
    <col min="10" max="10" width="7.425781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43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64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68"/>
    </row>
    <row r="21" spans="1:10" ht="13.5" thickBot="1" x14ac:dyDescent="0.25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C0C1F-1214-4E34-82F1-267E0445583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2" max="2" width="19.28515625" customWidth="1"/>
    <col min="3" max="3" width="8.85546875" customWidth="1"/>
    <col min="4" max="4" width="14.140625" customWidth="1"/>
    <col min="7" max="8" width="9.140625" customWidth="1"/>
    <col min="9" max="9" width="6.85546875" bestFit="1" customWidth="1"/>
    <col min="10" max="10" width="6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78" t="s">
        <v>3</v>
      </c>
      <c r="B7" s="17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80" t="s">
        <v>4</v>
      </c>
      <c r="B8" s="181"/>
      <c r="C8" s="158" t="s">
        <v>42</v>
      </c>
      <c r="D8" s="159"/>
      <c r="E8" s="160"/>
      <c r="F8" s="110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2000</v>
      </c>
      <c r="J10" s="21" t="s">
        <v>40</v>
      </c>
    </row>
    <row r="11" spans="1:10" x14ac:dyDescent="0.2">
      <c r="A11" s="22" t="s">
        <v>62</v>
      </c>
      <c r="B11" s="23"/>
      <c r="C11" s="36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61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1FC1-0FA7-4943-A238-F7F66836D89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6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/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647F7-06EF-431C-961B-8B1FF4E17139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520BFB-F9C7-47E1-9041-9E8F7E91ED81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32.5703125" bestFit="1" customWidth="1"/>
    <col min="7" max="8" width="9.140625" customWidth="1"/>
    <col min="9" max="9" width="14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52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68"/>
    </row>
    <row r="21" spans="1:10" ht="13.5" thickBot="1" x14ac:dyDescent="0.25">
      <c r="A21" s="66" t="s">
        <v>27</v>
      </c>
      <c r="B21" s="99"/>
      <c r="C21" s="100"/>
      <c r="D21" s="101">
        <v>9.6500000000000002E-2</v>
      </c>
      <c r="E21" s="167"/>
      <c r="F21" s="168"/>
      <c r="G21" s="168"/>
      <c r="H21" s="169"/>
      <c r="I21" s="67"/>
      <c r="J21" s="68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06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3CD4B-DD7F-4754-8E01-F6D3E3F4AE5C}">
  <dimension ref="A2:O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5703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800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5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5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5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5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5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18"/>
      <c r="J21" s="116"/>
    </row>
    <row r="22" spans="1:15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5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5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5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5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  <c r="O26" s="117"/>
    </row>
    <row r="27" spans="1:15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5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5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5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5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5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6C859-E641-4812-85D6-31A87392DBFD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8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54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250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014D-6BB4-4DDD-92C3-F0672C3B524D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.5703125" customWidth="1"/>
    <col min="7" max="8" width="9.140625" customWidth="1"/>
    <col min="9" max="9" width="7.5703125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D41AD-7100-47C4-A069-A63C271C2507}">
  <dimension ref="A2:J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8" customWidth="1"/>
    <col min="7" max="8" width="9.140625" customWidth="1"/>
    <col min="9" max="9" width="6.85546875" bestFit="1" customWidth="1"/>
    <col min="10" max="10" width="6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16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98B66-8B96-4281-AAC2-CE168662867E}">
  <dimension ref="A2:K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9" customWidth="1"/>
    <col min="7" max="8" width="9.140625" customWidth="1"/>
    <col min="9" max="9" width="6.85546875" bestFit="1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48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500</v>
      </c>
      <c r="J10" s="21" t="s">
        <v>40</v>
      </c>
    </row>
    <row r="11" spans="1:10" x14ac:dyDescent="0.2">
      <c r="A11" s="22" t="s">
        <v>6</v>
      </c>
      <c r="B11" s="23"/>
      <c r="C11" s="23"/>
      <c r="D11" s="23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16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97F2E-FB03-4A16-88D8-C1EB164264D1}">
  <dimension ref="A2:K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3.42578125" customWidth="1"/>
    <col min="7" max="8" width="9.140625" customWidth="1"/>
    <col min="9" max="9" width="6.85546875" bestFit="1" customWidth="1"/>
    <col min="10" max="10" width="6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51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2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67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14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3DB92-32A1-46D9-9137-733738E8D983}">
  <dimension ref="A2:K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9.7109375" customWidth="1"/>
    <col min="4" max="4" width="11.28515625" bestFit="1" customWidth="1"/>
    <col min="7" max="7" width="8.7109375" bestFit="1" customWidth="1"/>
    <col min="8" max="8" width="9.140625" customWidth="1"/>
    <col min="9" max="9" width="12" customWidth="1"/>
    <col min="10" max="10" width="7.71093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58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200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02"/>
      <c r="K20" s="119"/>
    </row>
    <row r="21" spans="1:11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96A00-508E-4F4D-89F5-59CEDF2D7999}">
  <dimension ref="A2:K40"/>
  <sheetViews>
    <sheetView topLeftCell="A3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.85546875" customWidth="1"/>
    <col min="7" max="8" width="9.140625" customWidth="1"/>
    <col min="9" max="9" width="12.5703125" customWidth="1"/>
    <col min="10" max="10" width="7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67">
        <f>(I16+I20)*D21</f>
        <v>0</v>
      </c>
      <c r="J21" s="102"/>
      <c r="K21" s="119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43284-CF42-4F50-9422-21E026D792ED}">
  <dimension ref="A2:M40"/>
  <sheetViews>
    <sheetView topLeftCell="A5" zoomScale="130" zoomScaleNormal="130" workbookViewId="0">
      <selection activeCell="I12" sqref="I12"/>
    </sheetView>
  </sheetViews>
  <sheetFormatPr defaultRowHeight="12.75" x14ac:dyDescent="0.2"/>
  <cols>
    <col min="2" max="2" width="8.140625" customWidth="1"/>
    <col min="3" max="3" width="7.140625" customWidth="1"/>
    <col min="4" max="4" width="25" customWidth="1"/>
    <col min="5" max="5" width="7.5703125" customWidth="1"/>
    <col min="7" max="8" width="9.140625" customWidth="1"/>
    <col min="9" max="9" width="12.5703125" customWidth="1"/>
    <col min="10" max="10" width="7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59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3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3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3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3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02"/>
      <c r="K20" s="119"/>
    </row>
    <row r="21" spans="1:13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0">
        <f>(I16+I20)*D21</f>
        <v>0</v>
      </c>
      <c r="J21" s="116"/>
    </row>
    <row r="22" spans="1:13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21"/>
      <c r="J22" s="47"/>
      <c r="M22" s="123"/>
    </row>
    <row r="23" spans="1:13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  <c r="M23" s="124"/>
    </row>
    <row r="24" spans="1:13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3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3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3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3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3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3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3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3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FCC60-5AAA-43B4-B684-47D0D26369C1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5.85546875" customWidth="1"/>
    <col min="7" max="8" width="9.140625" customWidth="1"/>
    <col min="9" max="9" width="14.28515625" customWidth="1"/>
    <col min="10" max="10" width="6.140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60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25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126"/>
      <c r="J21" s="127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128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01E63-262F-4CBD-AC77-DDE4AEC8E95A}">
  <dimension ref="A2:J40"/>
  <sheetViews>
    <sheetView topLeftCell="A6"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14" customWidth="1"/>
    <col min="7" max="8" width="9.140625" customWidth="1"/>
    <col min="9" max="9" width="12.5703125" customWidth="1"/>
    <col min="10" max="10" width="3.28515625" bestFit="1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67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60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0" x14ac:dyDescent="0.2">
      <c r="A20" s="66" t="s">
        <v>26</v>
      </c>
      <c r="B20" s="65"/>
      <c r="C20" s="65"/>
      <c r="D20" s="65">
        <v>2.1000000000000001E-2</v>
      </c>
      <c r="E20" s="167"/>
      <c r="F20" s="168"/>
      <c r="G20" s="168"/>
      <c r="H20" s="169"/>
      <c r="I20" s="67"/>
      <c r="J20" s="116"/>
    </row>
    <row r="21" spans="1:10" x14ac:dyDescent="0.2">
      <c r="A21" s="66" t="s">
        <v>27</v>
      </c>
      <c r="B21" s="99"/>
      <c r="C21" s="100"/>
      <c r="D21" s="113">
        <v>9.6500000000000002E-2</v>
      </c>
      <c r="E21" s="167"/>
      <c r="F21" s="168"/>
      <c r="G21" s="168"/>
      <c r="H21" s="169"/>
      <c r="I21" s="67"/>
      <c r="J21" s="116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C3346-990C-4AE0-80C0-38140E77F808}">
  <dimension ref="A2:J40"/>
  <sheetViews>
    <sheetView zoomScale="130" zoomScaleNormal="130" workbookViewId="0">
      <selection activeCell="I12" sqref="I12"/>
    </sheetView>
  </sheetViews>
  <sheetFormatPr defaultRowHeight="12.75" x14ac:dyDescent="0.2"/>
  <cols>
    <col min="3" max="3" width="8.85546875" customWidth="1"/>
    <col min="4" max="4" width="21.28515625" customWidth="1"/>
    <col min="7" max="8" width="9.140625" customWidth="1"/>
    <col min="9" max="9" width="6.85546875" bestFit="1" customWidth="1"/>
    <col min="10" max="10" width="5.8554687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66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72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98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0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0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0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129"/>
    </row>
    <row r="20" spans="1:10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130">
        <f>(I16*D20)</f>
        <v>0</v>
      </c>
      <c r="J20" s="134"/>
    </row>
    <row r="21" spans="1:10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31">
        <f>(I16+I20)*D21</f>
        <v>0</v>
      </c>
      <c r="J21" s="133"/>
    </row>
    <row r="22" spans="1:10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32"/>
      <c r="J22" s="114"/>
    </row>
    <row r="23" spans="1:10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0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0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0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0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0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0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0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0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0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018EE-1234-4F9D-BEF1-857FC577E9C0}">
  <dimension ref="A2:K40"/>
  <sheetViews>
    <sheetView zoomScale="130" zoomScaleNormal="130" workbookViewId="0">
      <selection activeCell="O18" sqref="O18"/>
    </sheetView>
  </sheetViews>
  <sheetFormatPr defaultRowHeight="12.75" x14ac:dyDescent="0.2"/>
  <cols>
    <col min="3" max="3" width="8.85546875" customWidth="1"/>
    <col min="4" max="4" width="11.28515625" bestFit="1" customWidth="1"/>
    <col min="7" max="8" width="9.140625" customWidth="1"/>
    <col min="9" max="9" width="6.85546875" bestFit="1" customWidth="1"/>
    <col min="10" max="10" width="7.28515625" customWidth="1"/>
    <col min="260" max="260" width="8.85546875" customWidth="1"/>
    <col min="261" max="261" width="11.140625" bestFit="1" customWidth="1"/>
    <col min="265" max="265" width="13.140625" customWidth="1"/>
    <col min="516" max="516" width="8.85546875" customWidth="1"/>
    <col min="517" max="517" width="11.140625" bestFit="1" customWidth="1"/>
    <col min="521" max="521" width="13.140625" customWidth="1"/>
    <col min="772" max="772" width="8.85546875" customWidth="1"/>
    <col min="773" max="773" width="11.140625" bestFit="1" customWidth="1"/>
    <col min="777" max="777" width="13.140625" customWidth="1"/>
    <col min="1028" max="1028" width="8.85546875" customWidth="1"/>
    <col min="1029" max="1029" width="11.140625" bestFit="1" customWidth="1"/>
    <col min="1033" max="1033" width="13.140625" customWidth="1"/>
    <col min="1284" max="1284" width="8.85546875" customWidth="1"/>
    <col min="1285" max="1285" width="11.140625" bestFit="1" customWidth="1"/>
    <col min="1289" max="1289" width="13.140625" customWidth="1"/>
    <col min="1540" max="1540" width="8.85546875" customWidth="1"/>
    <col min="1541" max="1541" width="11.140625" bestFit="1" customWidth="1"/>
    <col min="1545" max="1545" width="13.140625" customWidth="1"/>
    <col min="1796" max="1796" width="8.85546875" customWidth="1"/>
    <col min="1797" max="1797" width="11.140625" bestFit="1" customWidth="1"/>
    <col min="1801" max="1801" width="13.140625" customWidth="1"/>
    <col min="2052" max="2052" width="8.85546875" customWidth="1"/>
    <col min="2053" max="2053" width="11.140625" bestFit="1" customWidth="1"/>
    <col min="2057" max="2057" width="13.140625" customWidth="1"/>
    <col min="2308" max="2308" width="8.85546875" customWidth="1"/>
    <col min="2309" max="2309" width="11.140625" bestFit="1" customWidth="1"/>
    <col min="2313" max="2313" width="13.140625" customWidth="1"/>
    <col min="2564" max="2564" width="8.85546875" customWidth="1"/>
    <col min="2565" max="2565" width="11.140625" bestFit="1" customWidth="1"/>
    <col min="2569" max="2569" width="13.140625" customWidth="1"/>
    <col min="2820" max="2820" width="8.85546875" customWidth="1"/>
    <col min="2821" max="2821" width="11.140625" bestFit="1" customWidth="1"/>
    <col min="2825" max="2825" width="13.140625" customWidth="1"/>
    <col min="3076" max="3076" width="8.85546875" customWidth="1"/>
    <col min="3077" max="3077" width="11.140625" bestFit="1" customWidth="1"/>
    <col min="3081" max="3081" width="13.140625" customWidth="1"/>
    <col min="3332" max="3332" width="8.85546875" customWidth="1"/>
    <col min="3333" max="3333" width="11.140625" bestFit="1" customWidth="1"/>
    <col min="3337" max="3337" width="13.140625" customWidth="1"/>
    <col min="3588" max="3588" width="8.85546875" customWidth="1"/>
    <col min="3589" max="3589" width="11.140625" bestFit="1" customWidth="1"/>
    <col min="3593" max="3593" width="13.140625" customWidth="1"/>
    <col min="3844" max="3844" width="8.85546875" customWidth="1"/>
    <col min="3845" max="3845" width="11.140625" bestFit="1" customWidth="1"/>
    <col min="3849" max="3849" width="13.140625" customWidth="1"/>
    <col min="4100" max="4100" width="8.85546875" customWidth="1"/>
    <col min="4101" max="4101" width="11.140625" bestFit="1" customWidth="1"/>
    <col min="4105" max="4105" width="13.140625" customWidth="1"/>
    <col min="4356" max="4356" width="8.85546875" customWidth="1"/>
    <col min="4357" max="4357" width="11.140625" bestFit="1" customWidth="1"/>
    <col min="4361" max="4361" width="13.140625" customWidth="1"/>
    <col min="4612" max="4612" width="8.85546875" customWidth="1"/>
    <col min="4613" max="4613" width="11.140625" bestFit="1" customWidth="1"/>
    <col min="4617" max="4617" width="13.140625" customWidth="1"/>
    <col min="4868" max="4868" width="8.85546875" customWidth="1"/>
    <col min="4869" max="4869" width="11.140625" bestFit="1" customWidth="1"/>
    <col min="4873" max="4873" width="13.140625" customWidth="1"/>
    <col min="5124" max="5124" width="8.85546875" customWidth="1"/>
    <col min="5125" max="5125" width="11.140625" bestFit="1" customWidth="1"/>
    <col min="5129" max="5129" width="13.140625" customWidth="1"/>
    <col min="5380" max="5380" width="8.85546875" customWidth="1"/>
    <col min="5381" max="5381" width="11.140625" bestFit="1" customWidth="1"/>
    <col min="5385" max="5385" width="13.140625" customWidth="1"/>
    <col min="5636" max="5636" width="8.85546875" customWidth="1"/>
    <col min="5637" max="5637" width="11.140625" bestFit="1" customWidth="1"/>
    <col min="5641" max="5641" width="13.140625" customWidth="1"/>
    <col min="5892" max="5892" width="8.85546875" customWidth="1"/>
    <col min="5893" max="5893" width="11.140625" bestFit="1" customWidth="1"/>
    <col min="5897" max="5897" width="13.140625" customWidth="1"/>
    <col min="6148" max="6148" width="8.85546875" customWidth="1"/>
    <col min="6149" max="6149" width="11.140625" bestFit="1" customWidth="1"/>
    <col min="6153" max="6153" width="13.140625" customWidth="1"/>
    <col min="6404" max="6404" width="8.85546875" customWidth="1"/>
    <col min="6405" max="6405" width="11.140625" bestFit="1" customWidth="1"/>
    <col min="6409" max="6409" width="13.140625" customWidth="1"/>
    <col min="6660" max="6660" width="8.85546875" customWidth="1"/>
    <col min="6661" max="6661" width="11.140625" bestFit="1" customWidth="1"/>
    <col min="6665" max="6665" width="13.140625" customWidth="1"/>
    <col min="6916" max="6916" width="8.85546875" customWidth="1"/>
    <col min="6917" max="6917" width="11.140625" bestFit="1" customWidth="1"/>
    <col min="6921" max="6921" width="13.140625" customWidth="1"/>
    <col min="7172" max="7172" width="8.85546875" customWidth="1"/>
    <col min="7173" max="7173" width="11.140625" bestFit="1" customWidth="1"/>
    <col min="7177" max="7177" width="13.140625" customWidth="1"/>
    <col min="7428" max="7428" width="8.85546875" customWidth="1"/>
    <col min="7429" max="7429" width="11.140625" bestFit="1" customWidth="1"/>
    <col min="7433" max="7433" width="13.140625" customWidth="1"/>
    <col min="7684" max="7684" width="8.85546875" customWidth="1"/>
    <col min="7685" max="7685" width="11.140625" bestFit="1" customWidth="1"/>
    <col min="7689" max="7689" width="13.140625" customWidth="1"/>
    <col min="7940" max="7940" width="8.85546875" customWidth="1"/>
    <col min="7941" max="7941" width="11.140625" bestFit="1" customWidth="1"/>
    <col min="7945" max="7945" width="13.140625" customWidth="1"/>
    <col min="8196" max="8196" width="8.85546875" customWidth="1"/>
    <col min="8197" max="8197" width="11.140625" bestFit="1" customWidth="1"/>
    <col min="8201" max="8201" width="13.140625" customWidth="1"/>
    <col min="8452" max="8452" width="8.85546875" customWidth="1"/>
    <col min="8453" max="8453" width="11.140625" bestFit="1" customWidth="1"/>
    <col min="8457" max="8457" width="13.140625" customWidth="1"/>
    <col min="8708" max="8708" width="8.85546875" customWidth="1"/>
    <col min="8709" max="8709" width="11.140625" bestFit="1" customWidth="1"/>
    <col min="8713" max="8713" width="13.140625" customWidth="1"/>
    <col min="8964" max="8964" width="8.85546875" customWidth="1"/>
    <col min="8965" max="8965" width="11.140625" bestFit="1" customWidth="1"/>
    <col min="8969" max="8969" width="13.140625" customWidth="1"/>
    <col min="9220" max="9220" width="8.85546875" customWidth="1"/>
    <col min="9221" max="9221" width="11.140625" bestFit="1" customWidth="1"/>
    <col min="9225" max="9225" width="13.140625" customWidth="1"/>
    <col min="9476" max="9476" width="8.85546875" customWidth="1"/>
    <col min="9477" max="9477" width="11.140625" bestFit="1" customWidth="1"/>
    <col min="9481" max="9481" width="13.140625" customWidth="1"/>
    <col min="9732" max="9732" width="8.85546875" customWidth="1"/>
    <col min="9733" max="9733" width="11.140625" bestFit="1" customWidth="1"/>
    <col min="9737" max="9737" width="13.140625" customWidth="1"/>
    <col min="9988" max="9988" width="8.85546875" customWidth="1"/>
    <col min="9989" max="9989" width="11.140625" bestFit="1" customWidth="1"/>
    <col min="9993" max="9993" width="13.140625" customWidth="1"/>
    <col min="10244" max="10244" width="8.85546875" customWidth="1"/>
    <col min="10245" max="10245" width="11.140625" bestFit="1" customWidth="1"/>
    <col min="10249" max="10249" width="13.140625" customWidth="1"/>
    <col min="10500" max="10500" width="8.85546875" customWidth="1"/>
    <col min="10501" max="10501" width="11.140625" bestFit="1" customWidth="1"/>
    <col min="10505" max="10505" width="13.140625" customWidth="1"/>
    <col min="10756" max="10756" width="8.85546875" customWidth="1"/>
    <col min="10757" max="10757" width="11.140625" bestFit="1" customWidth="1"/>
    <col min="10761" max="10761" width="13.140625" customWidth="1"/>
    <col min="11012" max="11012" width="8.85546875" customWidth="1"/>
    <col min="11013" max="11013" width="11.140625" bestFit="1" customWidth="1"/>
    <col min="11017" max="11017" width="13.140625" customWidth="1"/>
    <col min="11268" max="11268" width="8.85546875" customWidth="1"/>
    <col min="11269" max="11269" width="11.140625" bestFit="1" customWidth="1"/>
    <col min="11273" max="11273" width="13.140625" customWidth="1"/>
    <col min="11524" max="11524" width="8.85546875" customWidth="1"/>
    <col min="11525" max="11525" width="11.140625" bestFit="1" customWidth="1"/>
    <col min="11529" max="11529" width="13.140625" customWidth="1"/>
    <col min="11780" max="11780" width="8.85546875" customWidth="1"/>
    <col min="11781" max="11781" width="11.140625" bestFit="1" customWidth="1"/>
    <col min="11785" max="11785" width="13.140625" customWidth="1"/>
    <col min="12036" max="12036" width="8.85546875" customWidth="1"/>
    <col min="12037" max="12037" width="11.140625" bestFit="1" customWidth="1"/>
    <col min="12041" max="12041" width="13.140625" customWidth="1"/>
    <col min="12292" max="12292" width="8.85546875" customWidth="1"/>
    <col min="12293" max="12293" width="11.140625" bestFit="1" customWidth="1"/>
    <col min="12297" max="12297" width="13.140625" customWidth="1"/>
    <col min="12548" max="12548" width="8.85546875" customWidth="1"/>
    <col min="12549" max="12549" width="11.140625" bestFit="1" customWidth="1"/>
    <col min="12553" max="12553" width="13.140625" customWidth="1"/>
    <col min="12804" max="12804" width="8.85546875" customWidth="1"/>
    <col min="12805" max="12805" width="11.140625" bestFit="1" customWidth="1"/>
    <col min="12809" max="12809" width="13.140625" customWidth="1"/>
    <col min="13060" max="13060" width="8.85546875" customWidth="1"/>
    <col min="13061" max="13061" width="11.140625" bestFit="1" customWidth="1"/>
    <col min="13065" max="13065" width="13.140625" customWidth="1"/>
    <col min="13316" max="13316" width="8.85546875" customWidth="1"/>
    <col min="13317" max="13317" width="11.140625" bestFit="1" customWidth="1"/>
    <col min="13321" max="13321" width="13.140625" customWidth="1"/>
    <col min="13572" max="13572" width="8.85546875" customWidth="1"/>
    <col min="13573" max="13573" width="11.140625" bestFit="1" customWidth="1"/>
    <col min="13577" max="13577" width="13.140625" customWidth="1"/>
    <col min="13828" max="13828" width="8.85546875" customWidth="1"/>
    <col min="13829" max="13829" width="11.140625" bestFit="1" customWidth="1"/>
    <col min="13833" max="13833" width="13.140625" customWidth="1"/>
    <col min="14084" max="14084" width="8.85546875" customWidth="1"/>
    <col min="14085" max="14085" width="11.140625" bestFit="1" customWidth="1"/>
    <col min="14089" max="14089" width="13.140625" customWidth="1"/>
    <col min="14340" max="14340" width="8.85546875" customWidth="1"/>
    <col min="14341" max="14341" width="11.140625" bestFit="1" customWidth="1"/>
    <col min="14345" max="14345" width="13.140625" customWidth="1"/>
    <col min="14596" max="14596" width="8.85546875" customWidth="1"/>
    <col min="14597" max="14597" width="11.140625" bestFit="1" customWidth="1"/>
    <col min="14601" max="14601" width="13.140625" customWidth="1"/>
    <col min="14852" max="14852" width="8.85546875" customWidth="1"/>
    <col min="14853" max="14853" width="11.140625" bestFit="1" customWidth="1"/>
    <col min="14857" max="14857" width="13.140625" customWidth="1"/>
    <col min="15108" max="15108" width="8.85546875" customWidth="1"/>
    <col min="15109" max="15109" width="11.140625" bestFit="1" customWidth="1"/>
    <col min="15113" max="15113" width="13.140625" customWidth="1"/>
    <col min="15364" max="15364" width="8.85546875" customWidth="1"/>
    <col min="15365" max="15365" width="11.140625" bestFit="1" customWidth="1"/>
    <col min="15369" max="15369" width="13.140625" customWidth="1"/>
    <col min="15620" max="15620" width="8.85546875" customWidth="1"/>
    <col min="15621" max="15621" width="11.140625" bestFit="1" customWidth="1"/>
    <col min="15625" max="15625" width="13.140625" customWidth="1"/>
    <col min="15876" max="15876" width="8.85546875" customWidth="1"/>
    <col min="15877" max="15877" width="11.140625" bestFit="1" customWidth="1"/>
    <col min="15881" max="15881" width="13.140625" customWidth="1"/>
    <col min="16132" max="16132" width="8.85546875" customWidth="1"/>
    <col min="16133" max="16133" width="11.140625" bestFit="1" customWidth="1"/>
    <col min="16137" max="16137" width="13.140625" customWidth="1"/>
  </cols>
  <sheetData>
    <row r="2" spans="1:10" ht="13.5" thickBot="1" x14ac:dyDescent="0.25"/>
    <row r="3" spans="1:10" x14ac:dyDescent="0.2">
      <c r="A3" s="140" t="s">
        <v>0</v>
      </c>
      <c r="B3" s="141"/>
      <c r="C3" s="141"/>
      <c r="D3" s="141"/>
      <c r="E3" s="141"/>
      <c r="F3" s="141"/>
      <c r="G3" s="142"/>
      <c r="H3" s="143"/>
      <c r="I3" s="144"/>
      <c r="J3" s="145"/>
    </row>
    <row r="4" spans="1:10" ht="13.5" thickBot="1" x14ac:dyDescent="0.25">
      <c r="A4" s="146" t="s">
        <v>39</v>
      </c>
      <c r="B4" s="147"/>
      <c r="C4" s="147"/>
      <c r="D4" s="147"/>
      <c r="E4" s="147"/>
      <c r="F4" s="147"/>
      <c r="G4" s="148"/>
      <c r="H4" s="149" t="s">
        <v>1</v>
      </c>
      <c r="I4" s="147"/>
      <c r="J4" s="150"/>
    </row>
    <row r="5" spans="1:10" ht="13.5" thickBot="1" x14ac:dyDescent="0.25">
      <c r="A5" s="151" t="s">
        <v>2</v>
      </c>
      <c r="B5" s="152"/>
      <c r="C5" s="152"/>
      <c r="D5" s="152"/>
      <c r="E5" s="152"/>
      <c r="F5" s="152"/>
      <c r="G5" s="152"/>
      <c r="H5" s="152"/>
      <c r="I5" s="152"/>
      <c r="J5" s="153"/>
    </row>
    <row r="6" spans="1:10" ht="13.5" thickBot="1" x14ac:dyDescent="0.25">
      <c r="A6" s="6"/>
      <c r="B6" s="7"/>
      <c r="C6" s="8"/>
      <c r="D6" s="7"/>
      <c r="E6" s="7"/>
      <c r="F6" s="7"/>
      <c r="G6" s="7"/>
      <c r="H6" s="7"/>
      <c r="I6" s="7"/>
      <c r="J6" s="9"/>
    </row>
    <row r="7" spans="1:10" x14ac:dyDescent="0.2">
      <c r="A7" s="138" t="s">
        <v>3</v>
      </c>
      <c r="B7" s="139"/>
      <c r="C7" s="10"/>
      <c r="D7" s="11"/>
      <c r="E7" s="11"/>
      <c r="F7" s="11"/>
      <c r="G7" s="11"/>
      <c r="H7" s="11"/>
      <c r="I7" s="11"/>
      <c r="J7" s="12"/>
    </row>
    <row r="8" spans="1:10" ht="13.5" thickBot="1" x14ac:dyDescent="0.25">
      <c r="A8" s="156" t="s">
        <v>4</v>
      </c>
      <c r="B8" s="157"/>
      <c r="C8" s="158" t="s">
        <v>65</v>
      </c>
      <c r="D8" s="159"/>
      <c r="E8" s="160"/>
      <c r="F8" s="112"/>
      <c r="G8" s="14"/>
      <c r="H8" s="15"/>
      <c r="I8" s="4"/>
      <c r="J8" s="5"/>
    </row>
    <row r="9" spans="1:10" ht="13.5" thickBot="1" x14ac:dyDescent="0.25">
      <c r="A9" s="69"/>
      <c r="B9" s="70"/>
      <c r="C9" s="70"/>
      <c r="D9" s="70"/>
      <c r="E9" s="70"/>
      <c r="F9" s="70"/>
      <c r="G9" s="70"/>
      <c r="H9" s="70"/>
      <c r="I9" s="137"/>
      <c r="J9" s="71"/>
    </row>
    <row r="10" spans="1:10" x14ac:dyDescent="0.2">
      <c r="A10" s="16" t="s">
        <v>5</v>
      </c>
      <c r="B10" s="17"/>
      <c r="C10" s="17"/>
      <c r="D10" s="18"/>
      <c r="E10" s="17"/>
      <c r="F10" s="17"/>
      <c r="G10" s="19"/>
      <c r="H10" s="20"/>
      <c r="I10" s="136">
        <v>100</v>
      </c>
      <c r="J10" s="21" t="s">
        <v>40</v>
      </c>
    </row>
    <row r="11" spans="1:10" x14ac:dyDescent="0.2">
      <c r="A11" s="22" t="s">
        <v>6</v>
      </c>
      <c r="B11" s="23"/>
      <c r="C11" s="23"/>
      <c r="D11" s="36"/>
      <c r="E11" s="24"/>
      <c r="F11" s="24"/>
      <c r="G11" s="23"/>
      <c r="H11" s="25"/>
      <c r="I11" s="26"/>
      <c r="J11" s="27"/>
    </row>
    <row r="12" spans="1:10" x14ac:dyDescent="0.2">
      <c r="A12" s="22" t="s">
        <v>7</v>
      </c>
      <c r="B12" s="28"/>
      <c r="C12" s="23" t="s">
        <v>8</v>
      </c>
      <c r="D12" s="29" t="s">
        <v>9</v>
      </c>
      <c r="E12" s="30"/>
      <c r="F12" s="30"/>
      <c r="G12" s="31">
        <v>46087</v>
      </c>
      <c r="H12" s="32" t="s">
        <v>10</v>
      </c>
      <c r="I12" s="75">
        <v>5.2877999999999998</v>
      </c>
      <c r="J12" s="33"/>
    </row>
    <row r="13" spans="1:10" x14ac:dyDescent="0.2">
      <c r="A13" s="22" t="s">
        <v>11</v>
      </c>
      <c r="B13" s="23"/>
      <c r="C13" s="23"/>
      <c r="D13" s="36"/>
      <c r="E13" s="34"/>
      <c r="F13" s="34"/>
      <c r="G13" s="23"/>
      <c r="H13" s="34"/>
      <c r="I13" s="35">
        <f>(I11*I12)</f>
        <v>0</v>
      </c>
      <c r="J13" s="27"/>
    </row>
    <row r="14" spans="1:10" x14ac:dyDescent="0.2">
      <c r="A14" s="22" t="s">
        <v>12</v>
      </c>
      <c r="B14" s="23"/>
      <c r="C14" s="23"/>
      <c r="D14" s="36"/>
      <c r="E14" s="23"/>
      <c r="F14" s="23"/>
      <c r="G14" s="23"/>
      <c r="H14" s="36"/>
      <c r="I14" s="76">
        <f>(I13*C10)</f>
        <v>0</v>
      </c>
      <c r="J14" s="27"/>
    </row>
    <row r="15" spans="1:10" x14ac:dyDescent="0.2">
      <c r="A15" s="37" t="s">
        <v>13</v>
      </c>
      <c r="B15" s="38" t="s">
        <v>41</v>
      </c>
      <c r="C15" s="39"/>
      <c r="D15" s="32" t="s">
        <v>44</v>
      </c>
      <c r="E15" s="73">
        <v>264.39</v>
      </c>
      <c r="F15" s="108" t="s">
        <v>45</v>
      </c>
      <c r="G15" s="109"/>
      <c r="H15" s="74">
        <f>(I14*G15)</f>
        <v>0</v>
      </c>
      <c r="I15" s="74"/>
      <c r="J15" s="27"/>
    </row>
    <row r="16" spans="1:10" ht="13.5" thickBot="1" x14ac:dyDescent="0.25">
      <c r="A16" s="161" t="s">
        <v>14</v>
      </c>
      <c r="B16" s="162"/>
      <c r="C16" s="162"/>
      <c r="D16" s="162"/>
      <c r="E16" s="162"/>
      <c r="F16" s="162"/>
      <c r="G16" s="162"/>
      <c r="H16" s="163"/>
      <c r="I16" s="77">
        <f>SUM(I14,I15)</f>
        <v>0</v>
      </c>
      <c r="J16" s="40"/>
    </row>
    <row r="17" spans="1:11" ht="13.5" thickBot="1" x14ac:dyDescent="0.25">
      <c r="A17" s="41"/>
      <c r="B17" s="42"/>
      <c r="C17" s="42"/>
      <c r="D17" s="42"/>
      <c r="E17" s="42"/>
      <c r="F17" s="42"/>
      <c r="G17" s="42"/>
      <c r="H17" s="42"/>
      <c r="I17" s="42"/>
      <c r="J17" s="43"/>
    </row>
    <row r="18" spans="1:11" ht="13.5" thickBot="1" x14ac:dyDescent="0.25">
      <c r="A18" s="164" t="s">
        <v>15</v>
      </c>
      <c r="B18" s="165"/>
      <c r="C18" s="165"/>
      <c r="D18" s="165"/>
      <c r="E18" s="165"/>
      <c r="F18" s="165"/>
      <c r="G18" s="165"/>
      <c r="H18" s="165"/>
      <c r="I18" s="165"/>
      <c r="J18" s="166"/>
    </row>
    <row r="19" spans="1:11" x14ac:dyDescent="0.2">
      <c r="A19" s="22" t="s">
        <v>16</v>
      </c>
      <c r="B19" s="44"/>
      <c r="C19" s="45"/>
      <c r="D19" s="64">
        <v>0</v>
      </c>
      <c r="E19" s="29" t="s">
        <v>17</v>
      </c>
      <c r="F19" s="23"/>
      <c r="G19" s="23"/>
      <c r="H19" s="23"/>
      <c r="I19" s="35">
        <f>(I16*D19)</f>
        <v>0</v>
      </c>
      <c r="J19" s="47"/>
    </row>
    <row r="20" spans="1:11" x14ac:dyDescent="0.2">
      <c r="A20" s="66" t="s">
        <v>26</v>
      </c>
      <c r="B20" s="65"/>
      <c r="C20" s="65"/>
      <c r="D20" s="65">
        <v>0</v>
      </c>
      <c r="E20" s="167"/>
      <c r="F20" s="168"/>
      <c r="G20" s="168"/>
      <c r="H20" s="169"/>
      <c r="I20" s="67">
        <f>(I16*D20)</f>
        <v>0</v>
      </c>
      <c r="J20" s="125"/>
    </row>
    <row r="21" spans="1:11" x14ac:dyDescent="0.2">
      <c r="A21" s="66" t="s">
        <v>27</v>
      </c>
      <c r="B21" s="99"/>
      <c r="C21" s="100"/>
      <c r="D21" s="113">
        <v>0</v>
      </c>
      <c r="E21" s="167"/>
      <c r="F21" s="168"/>
      <c r="G21" s="168"/>
      <c r="H21" s="169"/>
      <c r="I21" s="126">
        <f>(I16+I20)*D21</f>
        <v>0</v>
      </c>
      <c r="J21" s="102"/>
      <c r="K21" s="135"/>
    </row>
    <row r="22" spans="1:11" x14ac:dyDescent="0.2">
      <c r="A22" s="78" t="s">
        <v>18</v>
      </c>
      <c r="B22" s="44"/>
      <c r="C22" s="46"/>
      <c r="D22" s="46">
        <v>0.18</v>
      </c>
      <c r="E22" s="49" t="s">
        <v>29</v>
      </c>
      <c r="F22" s="111"/>
      <c r="G22" s="50">
        <v>0.82</v>
      </c>
      <c r="H22" s="51">
        <v>0.18</v>
      </c>
      <c r="I22" s="115"/>
      <c r="J22" s="47"/>
    </row>
    <row r="23" spans="1:11" ht="13.5" thickBot="1" x14ac:dyDescent="0.25">
      <c r="A23" s="161" t="s">
        <v>19</v>
      </c>
      <c r="B23" s="162"/>
      <c r="C23" s="162"/>
      <c r="D23" s="162"/>
      <c r="E23" s="162"/>
      <c r="F23" s="162"/>
      <c r="G23" s="162"/>
      <c r="H23" s="163"/>
      <c r="I23" s="107">
        <f>SUM(I19+I20+I21+I22)</f>
        <v>0</v>
      </c>
      <c r="J23" s="52"/>
    </row>
    <row r="24" spans="1:11" x14ac:dyDescent="0.2">
      <c r="A24" s="79"/>
      <c r="B24" s="80"/>
      <c r="C24" s="80"/>
      <c r="D24" s="80"/>
      <c r="E24" s="80"/>
      <c r="F24" s="80"/>
      <c r="G24" s="80"/>
      <c r="H24" s="80"/>
      <c r="I24" s="80"/>
      <c r="J24" s="81"/>
    </row>
    <row r="25" spans="1:11" ht="13.5" thickBot="1" x14ac:dyDescent="0.25">
      <c r="A25" s="82"/>
      <c r="B25" s="83"/>
      <c r="C25" s="83"/>
      <c r="D25" s="83"/>
      <c r="E25" s="83"/>
      <c r="F25" s="83"/>
      <c r="G25" s="83"/>
      <c r="H25" s="83"/>
      <c r="I25" s="83"/>
      <c r="J25" s="84"/>
    </row>
    <row r="26" spans="1:11" x14ac:dyDescent="0.2">
      <c r="A26" s="138" t="s">
        <v>20</v>
      </c>
      <c r="B26" s="170"/>
      <c r="C26" s="170"/>
      <c r="D26" s="170"/>
      <c r="E26" s="170"/>
      <c r="F26" s="170"/>
      <c r="G26" s="170"/>
      <c r="H26" s="139"/>
      <c r="I26" s="85"/>
      <c r="J26" s="53"/>
    </row>
    <row r="27" spans="1:11" ht="13.5" thickBot="1" x14ac:dyDescent="0.25">
      <c r="A27" s="171" t="s">
        <v>21</v>
      </c>
      <c r="B27" s="172"/>
      <c r="C27" s="172"/>
      <c r="D27" s="172"/>
      <c r="E27" s="172"/>
      <c r="F27" s="172"/>
      <c r="G27" s="172"/>
      <c r="H27" s="173"/>
      <c r="I27" s="86"/>
      <c r="J27" s="54"/>
    </row>
    <row r="28" spans="1:11" ht="12.75" customHeight="1" x14ac:dyDescent="0.2">
      <c r="A28" s="55" t="s">
        <v>22</v>
      </c>
      <c r="B28" s="56"/>
      <c r="C28" s="174" t="s">
        <v>23</v>
      </c>
      <c r="D28" s="174"/>
      <c r="E28" s="175"/>
      <c r="F28" s="104"/>
      <c r="G28" s="57" t="s">
        <v>24</v>
      </c>
      <c r="H28" s="20"/>
      <c r="I28" s="1"/>
      <c r="J28" s="2"/>
    </row>
    <row r="29" spans="1:11" x14ac:dyDescent="0.2">
      <c r="A29" s="58"/>
      <c r="B29" s="59"/>
      <c r="C29" s="176"/>
      <c r="D29" s="176"/>
      <c r="E29" s="177"/>
      <c r="F29" s="105"/>
      <c r="G29" s="60"/>
      <c r="H29" s="48"/>
      <c r="J29" s="3"/>
    </row>
    <row r="30" spans="1:11" ht="13.5" thickBot="1" x14ac:dyDescent="0.25">
      <c r="A30" s="61" t="s">
        <v>25</v>
      </c>
      <c r="B30" s="62"/>
      <c r="C30" s="154" t="s">
        <v>38</v>
      </c>
      <c r="D30" s="154"/>
      <c r="E30" s="155"/>
      <c r="F30" s="103"/>
      <c r="G30" s="63" t="s">
        <v>25</v>
      </c>
      <c r="H30" s="13"/>
      <c r="I30" s="4"/>
      <c r="J30" s="5"/>
    </row>
    <row r="31" spans="1:11" x14ac:dyDescent="0.2">
      <c r="A31" s="89" t="s">
        <v>28</v>
      </c>
      <c r="B31" s="90"/>
      <c r="C31" s="90"/>
      <c r="D31" s="90"/>
      <c r="E31" s="90"/>
      <c r="F31" s="90"/>
      <c r="G31" s="90"/>
      <c r="H31" s="90"/>
      <c r="I31" s="87"/>
      <c r="J31" s="88"/>
    </row>
    <row r="32" spans="1:11" x14ac:dyDescent="0.2">
      <c r="A32" s="89" t="s">
        <v>30</v>
      </c>
      <c r="B32" s="90"/>
      <c r="C32" s="90"/>
      <c r="D32" s="90"/>
      <c r="E32" s="90"/>
      <c r="F32" s="90"/>
      <c r="G32" s="90"/>
      <c r="H32" s="90"/>
      <c r="I32" s="90"/>
      <c r="J32" s="91"/>
    </row>
    <row r="33" spans="1:10" x14ac:dyDescent="0.2">
      <c r="A33" s="89" t="s">
        <v>31</v>
      </c>
      <c r="B33" s="90"/>
      <c r="C33" s="90"/>
      <c r="D33" s="90"/>
      <c r="E33" s="90"/>
      <c r="F33" s="90"/>
      <c r="G33" s="90"/>
      <c r="H33" s="90"/>
      <c r="I33" s="90"/>
      <c r="J33" s="91"/>
    </row>
    <row r="34" spans="1:10" x14ac:dyDescent="0.2">
      <c r="A34" s="89" t="s">
        <v>32</v>
      </c>
      <c r="B34" s="90"/>
      <c r="C34" s="90"/>
      <c r="D34" s="90"/>
      <c r="E34" s="90"/>
      <c r="F34" s="90"/>
      <c r="G34" s="90"/>
      <c r="H34" s="90"/>
      <c r="I34" s="90"/>
      <c r="J34" s="91"/>
    </row>
    <row r="35" spans="1:10" x14ac:dyDescent="0.2">
      <c r="A35" s="89" t="s">
        <v>33</v>
      </c>
      <c r="B35" s="90"/>
      <c r="C35" s="90"/>
      <c r="D35" s="90"/>
      <c r="E35" s="90"/>
      <c r="F35" s="90"/>
      <c r="G35" s="90"/>
      <c r="H35" s="90"/>
      <c r="I35" s="90"/>
      <c r="J35" s="91"/>
    </row>
    <row r="36" spans="1:10" x14ac:dyDescent="0.2">
      <c r="A36" s="89" t="s">
        <v>34</v>
      </c>
      <c r="B36" s="90"/>
      <c r="C36" s="90"/>
      <c r="D36" s="90"/>
      <c r="E36" s="90"/>
      <c r="F36" s="90"/>
      <c r="G36" s="90"/>
      <c r="H36" s="90"/>
      <c r="I36" s="90"/>
      <c r="J36" s="91"/>
    </row>
    <row r="37" spans="1:10" x14ac:dyDescent="0.2">
      <c r="A37" s="89" t="s">
        <v>35</v>
      </c>
      <c r="B37" s="90"/>
      <c r="C37" s="90"/>
      <c r="D37" s="90"/>
      <c r="E37" s="90"/>
      <c r="F37" s="90"/>
      <c r="G37" s="90"/>
      <c r="H37" s="90"/>
      <c r="I37" s="90"/>
      <c r="J37" s="91"/>
    </row>
    <row r="38" spans="1:10" ht="13.5" thickBot="1" x14ac:dyDescent="0.25">
      <c r="A38" s="92" t="s">
        <v>36</v>
      </c>
      <c r="B38" s="93"/>
      <c r="C38" s="93"/>
      <c r="D38" s="93"/>
      <c r="E38" s="93"/>
      <c r="F38" s="93"/>
      <c r="G38" s="93"/>
      <c r="H38" s="93"/>
      <c r="I38" s="90"/>
      <c r="J38" s="91"/>
    </row>
    <row r="39" spans="1:10" ht="13.5" thickBot="1" x14ac:dyDescent="0.25">
      <c r="A39" s="95" t="s">
        <v>37</v>
      </c>
      <c r="B39" s="96"/>
      <c r="C39" s="96"/>
      <c r="D39" s="96"/>
      <c r="E39" s="96"/>
      <c r="F39" s="96"/>
      <c r="G39" s="96"/>
      <c r="H39" s="96"/>
      <c r="I39" s="93"/>
      <c r="J39" s="94"/>
    </row>
    <row r="40" spans="1:10" ht="13.5" thickBot="1" x14ac:dyDescent="0.25">
      <c r="A40" s="95"/>
      <c r="B40" s="96"/>
      <c r="C40" s="96"/>
      <c r="D40" s="96"/>
      <c r="E40" s="96"/>
      <c r="F40" s="96"/>
      <c r="G40" s="96"/>
      <c r="H40" s="96"/>
      <c r="I40" s="96"/>
      <c r="J40" s="97"/>
    </row>
  </sheetData>
  <mergeCells count="18">
    <mergeCell ref="C30:E30"/>
    <mergeCell ref="A8:B8"/>
    <mergeCell ref="C8:E8"/>
    <mergeCell ref="A16:H16"/>
    <mergeCell ref="A18:J18"/>
    <mergeCell ref="E20:H20"/>
    <mergeCell ref="E21:H21"/>
    <mergeCell ref="A23:H23"/>
    <mergeCell ref="A26:H26"/>
    <mergeCell ref="A27:H27"/>
    <mergeCell ref="C28:E28"/>
    <mergeCell ref="C29:E29"/>
    <mergeCell ref="A7:B7"/>
    <mergeCell ref="A3:G3"/>
    <mergeCell ref="H3:J3"/>
    <mergeCell ref="A4:G4"/>
    <mergeCell ref="H4:J4"/>
    <mergeCell ref="A5:J5"/>
  </mergeCells>
  <pageMargins left="0.78740157480314965" right="0.59055118110236227" top="0.98425196850393704" bottom="0.98425196850393704" header="0.51181102362204722" footer="0.51181102362204722"/>
  <pageSetup paperSize="9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21</vt:i4>
      </vt:variant>
      <vt:variant>
        <vt:lpstr>Intervalos Nomeados</vt:lpstr>
      </vt:variant>
      <vt:variant>
        <vt:i4>21</vt:i4>
      </vt:variant>
    </vt:vector>
  </HeadingPairs>
  <TitlesOfParts>
    <vt:vector size="42" baseType="lpstr">
      <vt:lpstr>ACETATO DE DEXAMETASONA</vt:lpstr>
      <vt:lpstr>ACIDO SALICILICO</vt:lpstr>
      <vt:lpstr>PADRAO AZATIOPRINA A</vt:lpstr>
      <vt:lpstr>AZATIOPRINA G</vt:lpstr>
      <vt:lpstr>GALANTAMINA</vt:lpstr>
      <vt:lpstr>CAPTOPRIL</vt:lpstr>
      <vt:lpstr>CITOSINA</vt:lpstr>
      <vt:lpstr>CLOROTIAZIDA</vt:lpstr>
      <vt:lpstr>USP DONEPEZIL</vt:lpstr>
      <vt:lpstr>USP ESTAVUDINA</vt:lpstr>
      <vt:lpstr>FENITOINA A</vt:lpstr>
      <vt:lpstr>FENITOINA B</vt:lpstr>
      <vt:lpstr>MERCAPTOPURINE</vt:lpstr>
      <vt:lpstr>PENICILILN</vt:lpstr>
      <vt:lpstr>CLORO - METIL - NITROIMIDAZOL</vt:lpstr>
      <vt:lpstr>BENZATINA</vt:lpstr>
      <vt:lpstr>BENZATHINE - PICO</vt:lpstr>
      <vt:lpstr>FENOBARBITAL A</vt:lpstr>
      <vt:lpstr>FENOBARBITAL B</vt:lpstr>
      <vt:lpstr>LAMIVUDINE</vt:lpstr>
      <vt:lpstr>ZIDOVUDINE</vt:lpstr>
      <vt:lpstr>'ACETATO DE DEXAMETASONA'!Area_de_impressao</vt:lpstr>
      <vt:lpstr>'ACIDO SALICILICO'!Area_de_impressao</vt:lpstr>
      <vt:lpstr>'AZATIOPRINA G'!Area_de_impressao</vt:lpstr>
      <vt:lpstr>'BENZATHINE - PICO'!Area_de_impressao</vt:lpstr>
      <vt:lpstr>BENZATINA!Area_de_impressao</vt:lpstr>
      <vt:lpstr>CAPTOPRIL!Area_de_impressao</vt:lpstr>
      <vt:lpstr>CITOSINA!Area_de_impressao</vt:lpstr>
      <vt:lpstr>'CLORO - METIL - NITROIMIDAZOL'!Area_de_impressao</vt:lpstr>
      <vt:lpstr>CLOROTIAZIDA!Area_de_impressao</vt:lpstr>
      <vt:lpstr>'FENITOINA A'!Area_de_impressao</vt:lpstr>
      <vt:lpstr>'FENITOINA B'!Area_de_impressao</vt:lpstr>
      <vt:lpstr>'FENOBARBITAL A'!Area_de_impressao</vt:lpstr>
      <vt:lpstr>'FENOBARBITAL B'!Area_de_impressao</vt:lpstr>
      <vt:lpstr>GALANTAMINA!Area_de_impressao</vt:lpstr>
      <vt:lpstr>LAMIVUDINE!Area_de_impressao</vt:lpstr>
      <vt:lpstr>MERCAPTOPURINE!Area_de_impressao</vt:lpstr>
      <vt:lpstr>'PADRAO AZATIOPRINA A'!Area_de_impressao</vt:lpstr>
      <vt:lpstr>PENICILILN!Area_de_impressao</vt:lpstr>
      <vt:lpstr>'USP DONEPEZIL'!Area_de_impressao</vt:lpstr>
      <vt:lpstr>'USP ESTAVUDINA'!Area_de_impressao</vt:lpstr>
      <vt:lpstr>ZIDOVUDINE!Area_de_impressao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VAGNER_SOUZA</dc:creator>
  <cp:lastModifiedBy>Claudia de Almeida Silva</cp:lastModifiedBy>
  <cp:lastPrinted>2026-03-23T14:22:06Z</cp:lastPrinted>
  <dcterms:created xsi:type="dcterms:W3CDTF">2024-08-30T12:38:33Z</dcterms:created>
  <dcterms:modified xsi:type="dcterms:W3CDTF">2026-05-21T17:08:35Z</dcterms:modified>
</cp:coreProperties>
</file>